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270" windowWidth="19440" windowHeight="9915"/>
  </bookViews>
  <sheets>
    <sheet name="Декабрь" sheetId="12" r:id="rId1"/>
    <sheet name="Итог" sheetId="13" r:id="rId2"/>
  </sheets>
  <calcPr calcId="125725" refMode="R1C1"/>
</workbook>
</file>

<file path=xl/calcChain.xml><?xml version="1.0" encoding="utf-8"?>
<calcChain xmlns="http://schemas.openxmlformats.org/spreadsheetml/2006/main">
  <c r="I57" i="12"/>
  <c r="J25"/>
  <c r="J61" l="1"/>
  <c r="J63" s="1"/>
  <c r="H61"/>
  <c r="G41" l="1"/>
  <c r="I29"/>
  <c r="J43"/>
  <c r="H35"/>
  <c r="G35"/>
  <c r="I35"/>
  <c r="J57"/>
  <c r="H57"/>
  <c r="G57"/>
  <c r="H50"/>
  <c r="G50"/>
  <c r="G43" s="1"/>
  <c r="I43"/>
  <c r="I63" s="1"/>
  <c r="H43"/>
  <c r="J38"/>
  <c r="H38"/>
  <c r="G38"/>
  <c r="J35"/>
  <c r="H30"/>
  <c r="G30"/>
  <c r="G29" s="1"/>
  <c r="H29"/>
  <c r="H25"/>
  <c r="H63" s="1"/>
  <c r="G25"/>
  <c r="J17"/>
  <c r="H17"/>
  <c r="G17"/>
  <c r="I16"/>
  <c r="I15"/>
  <c r="G63" l="1"/>
</calcChain>
</file>

<file path=xl/sharedStrings.xml><?xml version="1.0" encoding="utf-8"?>
<sst xmlns="http://schemas.openxmlformats.org/spreadsheetml/2006/main" count="116" uniqueCount="84">
  <si>
    <t>ТСЖ "Август"</t>
  </si>
  <si>
    <t>Дом ул. Горького 25/5</t>
  </si>
  <si>
    <t>Оборотно-сальдовая ведомость по синтетическим счетам</t>
  </si>
  <si>
    <t>Номера счетов</t>
  </si>
  <si>
    <t>синте-тическ.</t>
  </si>
  <si>
    <t>анали- тическ.</t>
  </si>
  <si>
    <t>Наименование счетов</t>
  </si>
  <si>
    <t>Сальдо на начало отчетного периода</t>
  </si>
  <si>
    <t>дебет</t>
  </si>
  <si>
    <t>кредит</t>
  </si>
  <si>
    <t>Оборот за месяц</t>
  </si>
  <si>
    <t>Сальдо на конец отчетного периода</t>
  </si>
  <si>
    <t>Материалы</t>
  </si>
  <si>
    <t>Прочие материалы</t>
  </si>
  <si>
    <t>Стройматериалы</t>
  </si>
  <si>
    <t>Инвентарь и хозпринадлежности</t>
  </si>
  <si>
    <t>Касса</t>
  </si>
  <si>
    <t>Краснодарский ЦСМ</t>
  </si>
  <si>
    <t>Финансовые санкции ПФР</t>
  </si>
  <si>
    <t>Целевое финансирование всего</t>
  </si>
  <si>
    <t>Прочие поступления</t>
  </si>
  <si>
    <t>Резервы предстоящих расходов</t>
  </si>
  <si>
    <t>Резерв на ремонт общего имущества дома</t>
  </si>
  <si>
    <t>01</t>
  </si>
  <si>
    <t>01.1</t>
  </si>
  <si>
    <t>Сырье и материалы</t>
  </si>
  <si>
    <t>01.6</t>
  </si>
  <si>
    <t>01.8</t>
  </si>
  <si>
    <t>01.9</t>
  </si>
  <si>
    <t>Расчетный счет</t>
  </si>
  <si>
    <t>Расчеты с поставщиками и подрядчиками всего</t>
  </si>
  <si>
    <t>Расчеты с ООО "Ейскэнергосбыт"</t>
  </si>
  <si>
    <t>01.2</t>
  </si>
  <si>
    <t>Расчеты с ОАО "Ейскгоргаз"</t>
  </si>
  <si>
    <t>01.3</t>
  </si>
  <si>
    <t>Расчеты с ООО "ЕйскВодоканал"</t>
  </si>
  <si>
    <t>01.4</t>
  </si>
  <si>
    <t>Расчеты с ООО "Тулпар"</t>
  </si>
  <si>
    <t>01.5</t>
  </si>
  <si>
    <t>Расчеты с ООО "Агентство безопасности"</t>
  </si>
  <si>
    <t>Расчеты с бюджетом всего</t>
  </si>
  <si>
    <t>Расчеты по НДФЛ</t>
  </si>
  <si>
    <t>01.12</t>
  </si>
  <si>
    <t>Расчеты по единому налогу при УСН</t>
  </si>
  <si>
    <t>01.13</t>
  </si>
  <si>
    <t>Расчеты по госпошлинам</t>
  </si>
  <si>
    <t>Расчеты по социальному страхованию и обеспечению всего</t>
  </si>
  <si>
    <t xml:space="preserve">Расчеты по социальному страхованию </t>
  </si>
  <si>
    <t>01.1.1</t>
  </si>
  <si>
    <t>Расчеты с ФСС по расходам на социальное страхование</t>
  </si>
  <si>
    <t>01.1.2</t>
  </si>
  <si>
    <t>Расчеты с ФСС по взносам на страхование от несчастных случаев</t>
  </si>
  <si>
    <t>Расчеты по пенсионному обеспечению</t>
  </si>
  <si>
    <t>01.2.3</t>
  </si>
  <si>
    <t>Расчеты с персоналом по оплате труда и иным выплатам всего</t>
  </si>
  <si>
    <t>Расчеты с персоналом по оплате труда</t>
  </si>
  <si>
    <t>Расчеты с подотчетными лицами</t>
  </si>
  <si>
    <t>Расчеты с персоналом по прочим операциям</t>
  </si>
  <si>
    <t>Расчеты с персоналом по компенсациям</t>
  </si>
  <si>
    <t>Расчеты с разными дебиторами и кредиторами</t>
  </si>
  <si>
    <t>Расчеты по начисленным финансовым санкциям за просрочку уплаты взносов</t>
  </si>
  <si>
    <t>в т.ч.</t>
  </si>
  <si>
    <t>Расчеты с прочими дебиторами и кредиторами</t>
  </si>
  <si>
    <t>Итого:</t>
  </si>
  <si>
    <t>Бухгалтер</t>
  </si>
  <si>
    <t>Дроботова Е.Г.</t>
  </si>
  <si>
    <t>в т.ч. 3 дом Горького, 25/7</t>
  </si>
  <si>
    <t>4 ОАО "Ростелеком"</t>
  </si>
  <si>
    <t>5 дом Горького, 25/5</t>
  </si>
  <si>
    <t>6 дом Красная, 66/7</t>
  </si>
  <si>
    <t>7 дом Горького, 25/9</t>
  </si>
  <si>
    <t>Целевые взносы собственников жилья на текущий ремонт, ТО, содержание дома и управление им</t>
  </si>
  <si>
    <t>Подотчетное лицо Кулькова И.Г.</t>
  </si>
  <si>
    <t xml:space="preserve">                                    8. Попов А.В.</t>
  </si>
  <si>
    <t>01.4.1</t>
  </si>
  <si>
    <t>04.4.2</t>
  </si>
  <si>
    <t>01.7</t>
  </si>
  <si>
    <t>Расчеты с ООО "Универсал"</t>
  </si>
  <si>
    <t>Расчёты с персоналом по выплатам пособий по временной нетрудоспособности</t>
  </si>
  <si>
    <t>Расчеты с собственниками помещений по целевым взносам на текущий ремонт, ТО, содержание дома и управление им</t>
  </si>
  <si>
    <t>Расчеты с Банком "Первомайский" (ПАО)</t>
  </si>
  <si>
    <t xml:space="preserve">Взносы собственников нежилых помещений на капитальный ремонт дома </t>
  </si>
  <si>
    <t xml:space="preserve">Расчеты с собственниками нежилых помещений по взносам на капитальный ремонт дома </t>
  </si>
  <si>
    <t>на 1 января 2016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</si>
</sst>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2" fontId="2" fillId="0" borderId="0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6"/>
  <sheetViews>
    <sheetView tabSelected="1" workbookViewId="0">
      <selection activeCell="M14" sqref="M14"/>
    </sheetView>
  </sheetViews>
  <sheetFormatPr defaultRowHeight="12.75"/>
  <cols>
    <col min="1" max="1" width="6.85546875" style="1" customWidth="1"/>
    <col min="2" max="2" width="8.5703125" style="1" customWidth="1"/>
    <col min="3" max="3" width="9.140625" style="1"/>
    <col min="4" max="4" width="29.140625" style="1" customWidth="1"/>
    <col min="5" max="5" width="9.28515625" style="1" customWidth="1"/>
    <col min="6" max="6" width="9.42578125" style="1" customWidth="1"/>
    <col min="7" max="7" width="9.28515625" style="1" customWidth="1"/>
    <col min="8" max="9" width="9.5703125" style="1" customWidth="1"/>
    <col min="10" max="10" width="9.7109375" style="1" customWidth="1"/>
    <col min="11" max="16384" width="9.140625" style="1"/>
  </cols>
  <sheetData>
    <row r="1" spans="1:10">
      <c r="A1" s="1" t="s">
        <v>0</v>
      </c>
    </row>
    <row r="2" spans="1:10">
      <c r="A2" s="1" t="s">
        <v>1</v>
      </c>
    </row>
    <row r="4" spans="1:10">
      <c r="A4" s="29" t="s">
        <v>2</v>
      </c>
      <c r="B4" s="29"/>
      <c r="C4" s="29"/>
      <c r="D4" s="29"/>
      <c r="E4" s="29"/>
      <c r="F4" s="29"/>
      <c r="G4" s="29"/>
      <c r="H4" s="29"/>
      <c r="I4" s="29"/>
      <c r="J4" s="29"/>
    </row>
    <row r="5" spans="1:10">
      <c r="A5" s="29" t="s">
        <v>83</v>
      </c>
      <c r="B5" s="29"/>
      <c r="C5" s="29"/>
      <c r="D5" s="29"/>
      <c r="E5" s="29"/>
      <c r="F5" s="29"/>
      <c r="G5" s="29"/>
      <c r="H5" s="29"/>
      <c r="I5" s="29"/>
      <c r="J5" s="29"/>
    </row>
    <row r="7" spans="1:10" ht="26.25" customHeight="1">
      <c r="A7" s="2" t="s">
        <v>3</v>
      </c>
      <c r="B7" s="2"/>
      <c r="C7" s="30" t="s">
        <v>6</v>
      </c>
      <c r="D7" s="30"/>
      <c r="E7" s="31" t="s">
        <v>7</v>
      </c>
      <c r="F7" s="31"/>
      <c r="G7" s="30" t="s">
        <v>10</v>
      </c>
      <c r="H7" s="30"/>
      <c r="I7" s="31" t="s">
        <v>11</v>
      </c>
      <c r="J7" s="31"/>
    </row>
    <row r="8" spans="1:10" ht="25.5">
      <c r="A8" s="18" t="s">
        <v>4</v>
      </c>
      <c r="B8" s="18" t="s">
        <v>5</v>
      </c>
      <c r="C8" s="30"/>
      <c r="D8" s="30"/>
      <c r="E8" s="22" t="s">
        <v>8</v>
      </c>
      <c r="F8" s="22" t="s">
        <v>9</v>
      </c>
      <c r="G8" s="22" t="s">
        <v>8</v>
      </c>
      <c r="H8" s="22" t="s">
        <v>9</v>
      </c>
      <c r="I8" s="22" t="s">
        <v>8</v>
      </c>
      <c r="J8" s="22" t="s">
        <v>9</v>
      </c>
    </row>
    <row r="9" spans="1:10">
      <c r="A9" s="19">
        <v>1</v>
      </c>
      <c r="B9" s="19">
        <v>2</v>
      </c>
      <c r="C9" s="32">
        <v>3</v>
      </c>
      <c r="D9" s="32"/>
      <c r="E9" s="22">
        <v>4</v>
      </c>
      <c r="F9" s="22">
        <v>5</v>
      </c>
      <c r="G9" s="22">
        <v>6</v>
      </c>
      <c r="H9" s="22">
        <v>7</v>
      </c>
      <c r="I9" s="22">
        <v>8</v>
      </c>
      <c r="J9" s="22">
        <v>9</v>
      </c>
    </row>
    <row r="10" spans="1:10">
      <c r="A10" s="3">
        <v>10</v>
      </c>
      <c r="B10" s="4" t="s">
        <v>23</v>
      </c>
      <c r="C10" s="33" t="s">
        <v>12</v>
      </c>
      <c r="D10" s="33"/>
      <c r="E10" s="23"/>
      <c r="F10" s="23"/>
      <c r="G10" s="23"/>
      <c r="H10" s="23"/>
      <c r="I10" s="23"/>
      <c r="J10" s="23"/>
    </row>
    <row r="11" spans="1:10">
      <c r="A11" s="19">
        <v>10</v>
      </c>
      <c r="B11" s="5" t="s">
        <v>24</v>
      </c>
      <c r="C11" s="28" t="s">
        <v>25</v>
      </c>
      <c r="D11" s="28"/>
      <c r="E11" s="16"/>
      <c r="F11" s="16"/>
      <c r="G11" s="16"/>
      <c r="H11" s="16"/>
      <c r="I11" s="16"/>
      <c r="J11" s="16"/>
    </row>
    <row r="12" spans="1:10">
      <c r="A12" s="19">
        <v>10</v>
      </c>
      <c r="B12" s="5" t="s">
        <v>26</v>
      </c>
      <c r="C12" s="28" t="s">
        <v>13</v>
      </c>
      <c r="D12" s="28"/>
      <c r="E12" s="16"/>
      <c r="F12" s="16"/>
      <c r="G12" s="16"/>
      <c r="H12" s="16"/>
      <c r="I12" s="16"/>
      <c r="J12" s="16"/>
    </row>
    <row r="13" spans="1:10">
      <c r="A13" s="19">
        <v>10</v>
      </c>
      <c r="B13" s="5" t="s">
        <v>27</v>
      </c>
      <c r="C13" s="28" t="s">
        <v>14</v>
      </c>
      <c r="D13" s="28"/>
      <c r="E13" s="16"/>
      <c r="F13" s="16"/>
      <c r="G13" s="16"/>
      <c r="H13" s="16"/>
      <c r="I13" s="16"/>
      <c r="J13" s="16"/>
    </row>
    <row r="14" spans="1:10">
      <c r="A14" s="19">
        <v>10</v>
      </c>
      <c r="B14" s="5" t="s">
        <v>28</v>
      </c>
      <c r="C14" s="28" t="s">
        <v>15</v>
      </c>
      <c r="D14" s="28"/>
      <c r="E14" s="16"/>
      <c r="F14" s="16"/>
      <c r="G14" s="16"/>
      <c r="H14" s="16"/>
      <c r="I14" s="16"/>
      <c r="J14" s="16"/>
    </row>
    <row r="15" spans="1:10">
      <c r="A15" s="3">
        <v>50</v>
      </c>
      <c r="B15" s="4" t="s">
        <v>23</v>
      </c>
      <c r="C15" s="33" t="s">
        <v>16</v>
      </c>
      <c r="D15" s="33"/>
      <c r="E15" s="23">
        <v>2.7000000000007276</v>
      </c>
      <c r="F15" s="23"/>
      <c r="G15" s="23">
        <v>33255</v>
      </c>
      <c r="H15" s="23">
        <v>33249.86</v>
      </c>
      <c r="I15" s="23">
        <f>E15+G15-H15</f>
        <v>7.8399999999965075</v>
      </c>
      <c r="J15" s="23"/>
    </row>
    <row r="16" spans="1:10">
      <c r="A16" s="3">
        <v>51</v>
      </c>
      <c r="B16" s="4" t="s">
        <v>23</v>
      </c>
      <c r="C16" s="6" t="s">
        <v>29</v>
      </c>
      <c r="D16" s="6"/>
      <c r="E16" s="23">
        <v>91116.22</v>
      </c>
      <c r="F16" s="23"/>
      <c r="G16" s="23">
        <v>30028</v>
      </c>
      <c r="H16" s="23">
        <v>38628.07</v>
      </c>
      <c r="I16" s="23">
        <f>E16+G16-H16</f>
        <v>82516.149999999994</v>
      </c>
      <c r="J16" s="23"/>
    </row>
    <row r="17" spans="1:10" ht="26.25" customHeight="1">
      <c r="A17" s="7">
        <v>60</v>
      </c>
      <c r="B17" s="8" t="s">
        <v>23</v>
      </c>
      <c r="C17" s="35" t="s">
        <v>30</v>
      </c>
      <c r="D17" s="36"/>
      <c r="E17" s="23"/>
      <c r="F17" s="23">
        <v>0</v>
      </c>
      <c r="G17" s="23">
        <f>G18+G19+G20+G21+G22+G23+G24</f>
        <v>80</v>
      </c>
      <c r="H17" s="23">
        <f>H18+H19+H20+H21+H22+H23+H24</f>
        <v>80</v>
      </c>
      <c r="I17" s="23"/>
      <c r="J17" s="23">
        <f>J18+J19+J20+J21+J22+J23+J24</f>
        <v>0</v>
      </c>
    </row>
    <row r="18" spans="1:10">
      <c r="A18" s="19">
        <v>60</v>
      </c>
      <c r="B18" s="5" t="s">
        <v>24</v>
      </c>
      <c r="C18" s="9" t="s">
        <v>31</v>
      </c>
      <c r="D18" s="9"/>
      <c r="E18" s="16"/>
      <c r="F18" s="16"/>
      <c r="G18" s="16"/>
      <c r="H18" s="16"/>
      <c r="I18" s="16"/>
      <c r="J18" s="16"/>
    </row>
    <row r="19" spans="1:10">
      <c r="A19" s="19">
        <v>60</v>
      </c>
      <c r="B19" s="5" t="s">
        <v>32</v>
      </c>
      <c r="C19" s="28" t="s">
        <v>33</v>
      </c>
      <c r="D19" s="28"/>
      <c r="E19" s="16"/>
      <c r="F19" s="16"/>
      <c r="G19" s="16"/>
      <c r="H19" s="16"/>
      <c r="I19" s="16"/>
      <c r="J19" s="16"/>
    </row>
    <row r="20" spans="1:10">
      <c r="A20" s="19">
        <v>60</v>
      </c>
      <c r="B20" s="5" t="s">
        <v>34</v>
      </c>
      <c r="C20" s="28" t="s">
        <v>35</v>
      </c>
      <c r="D20" s="28"/>
      <c r="E20" s="16"/>
      <c r="F20" s="16"/>
      <c r="G20" s="16"/>
      <c r="H20" s="16"/>
      <c r="I20" s="16"/>
      <c r="J20" s="16"/>
    </row>
    <row r="21" spans="1:10">
      <c r="A21" s="19">
        <v>60</v>
      </c>
      <c r="B21" s="5" t="s">
        <v>36</v>
      </c>
      <c r="C21" s="28" t="s">
        <v>37</v>
      </c>
      <c r="D21" s="28"/>
      <c r="E21" s="16"/>
      <c r="F21" s="16"/>
      <c r="G21" s="16">
        <v>80</v>
      </c>
      <c r="H21" s="16">
        <v>80</v>
      </c>
      <c r="I21" s="16"/>
      <c r="J21" s="16"/>
    </row>
    <row r="22" spans="1:10">
      <c r="A22" s="19">
        <v>60</v>
      </c>
      <c r="B22" s="5" t="s">
        <v>38</v>
      </c>
      <c r="C22" s="28" t="s">
        <v>39</v>
      </c>
      <c r="D22" s="28"/>
      <c r="E22" s="16"/>
      <c r="F22" s="16"/>
      <c r="G22" s="16"/>
      <c r="H22" s="16"/>
      <c r="I22" s="16"/>
      <c r="J22" s="16"/>
    </row>
    <row r="23" spans="1:10">
      <c r="A23" s="19">
        <v>60</v>
      </c>
      <c r="B23" s="5" t="s">
        <v>26</v>
      </c>
      <c r="C23" s="9" t="s">
        <v>17</v>
      </c>
      <c r="D23" s="9"/>
      <c r="E23" s="16"/>
      <c r="F23" s="16"/>
      <c r="G23" s="16"/>
      <c r="H23" s="16"/>
      <c r="I23" s="16"/>
      <c r="J23" s="16"/>
    </row>
    <row r="24" spans="1:10">
      <c r="A24" s="19">
        <v>60</v>
      </c>
      <c r="B24" s="5" t="s">
        <v>76</v>
      </c>
      <c r="C24" s="37" t="s">
        <v>77</v>
      </c>
      <c r="D24" s="38"/>
      <c r="E24" s="16"/>
      <c r="F24" s="16"/>
      <c r="G24" s="16"/>
      <c r="H24" s="16"/>
      <c r="I24" s="16"/>
      <c r="J24" s="16"/>
    </row>
    <row r="25" spans="1:10">
      <c r="A25" s="3">
        <v>68</v>
      </c>
      <c r="B25" s="4" t="s">
        <v>23</v>
      </c>
      <c r="C25" s="6" t="s">
        <v>40</v>
      </c>
      <c r="D25" s="6"/>
      <c r="E25" s="23"/>
      <c r="F25" s="23"/>
      <c r="G25" s="23">
        <f>G26+G27+G28</f>
        <v>1679.29</v>
      </c>
      <c r="H25" s="23">
        <f>H26+H27+H28</f>
        <v>2384.89</v>
      </c>
      <c r="I25" s="23"/>
      <c r="J25" s="23">
        <f>J27</f>
        <v>705.6</v>
      </c>
    </row>
    <row r="26" spans="1:10">
      <c r="A26" s="19">
        <v>68</v>
      </c>
      <c r="B26" s="5" t="s">
        <v>24</v>
      </c>
      <c r="C26" s="9" t="s">
        <v>41</v>
      </c>
      <c r="D26" s="9"/>
      <c r="E26" s="16"/>
      <c r="F26" s="16"/>
      <c r="G26" s="16">
        <v>1679.29</v>
      </c>
      <c r="H26" s="16">
        <v>1679.29</v>
      </c>
      <c r="I26" s="16"/>
      <c r="J26" s="16"/>
    </row>
    <row r="27" spans="1:10">
      <c r="A27" s="19">
        <v>68</v>
      </c>
      <c r="B27" s="5" t="s">
        <v>42</v>
      </c>
      <c r="C27" s="28" t="s">
        <v>43</v>
      </c>
      <c r="D27" s="28"/>
      <c r="E27" s="16"/>
      <c r="F27" s="16"/>
      <c r="G27" s="16"/>
      <c r="H27" s="16">
        <v>705.6</v>
      </c>
      <c r="I27" s="16"/>
      <c r="J27" s="16">
        <v>705.6</v>
      </c>
    </row>
    <row r="28" spans="1:10">
      <c r="A28" s="19">
        <v>68</v>
      </c>
      <c r="B28" s="5" t="s">
        <v>44</v>
      </c>
      <c r="C28" s="28" t="s">
        <v>45</v>
      </c>
      <c r="D28" s="28"/>
      <c r="E28" s="16"/>
      <c r="F28" s="16"/>
      <c r="G28" s="16"/>
      <c r="H28" s="16"/>
      <c r="I28" s="16"/>
      <c r="J28" s="16"/>
    </row>
    <row r="29" spans="1:10" ht="24.75" customHeight="1">
      <c r="A29" s="7">
        <v>69</v>
      </c>
      <c r="B29" s="8" t="s">
        <v>23</v>
      </c>
      <c r="C29" s="39" t="s">
        <v>46</v>
      </c>
      <c r="D29" s="39"/>
      <c r="E29" s="23"/>
      <c r="F29" s="23"/>
      <c r="G29" s="23">
        <f>G30+G33</f>
        <v>4859.01</v>
      </c>
      <c r="H29" s="23">
        <f>H30+H33</f>
        <v>2918.9</v>
      </c>
      <c r="I29" s="23">
        <f>I30+I33</f>
        <v>1940.11</v>
      </c>
      <c r="J29" s="23"/>
    </row>
    <row r="30" spans="1:10">
      <c r="A30" s="19">
        <v>69</v>
      </c>
      <c r="B30" s="5" t="s">
        <v>24</v>
      </c>
      <c r="C30" s="28" t="s">
        <v>47</v>
      </c>
      <c r="D30" s="28"/>
      <c r="E30" s="16"/>
      <c r="F30" s="16"/>
      <c r="G30" s="16">
        <f>G31+G32</f>
        <v>1969.01</v>
      </c>
      <c r="H30" s="16">
        <f>H31+H32</f>
        <v>28.9</v>
      </c>
      <c r="I30" s="16">
        <v>1940.11</v>
      </c>
      <c r="J30" s="16"/>
    </row>
    <row r="31" spans="1:10" ht="24" customHeight="1">
      <c r="A31" s="17">
        <v>69</v>
      </c>
      <c r="B31" s="20" t="s">
        <v>48</v>
      </c>
      <c r="C31" s="34" t="s">
        <v>49</v>
      </c>
      <c r="D31" s="34"/>
      <c r="E31" s="16"/>
      <c r="F31" s="16"/>
      <c r="G31" s="16">
        <v>1940.11</v>
      </c>
      <c r="H31" s="16"/>
      <c r="I31" s="16">
        <v>1940.11</v>
      </c>
      <c r="J31" s="16"/>
    </row>
    <row r="32" spans="1:10" ht="25.5" customHeight="1">
      <c r="A32" s="17">
        <v>69</v>
      </c>
      <c r="B32" s="20" t="s">
        <v>50</v>
      </c>
      <c r="C32" s="34" t="s">
        <v>51</v>
      </c>
      <c r="D32" s="34"/>
      <c r="E32" s="16"/>
      <c r="F32" s="16"/>
      <c r="G32" s="16">
        <v>28.9</v>
      </c>
      <c r="H32" s="16">
        <v>28.9</v>
      </c>
      <c r="I32" s="16"/>
      <c r="J32" s="16"/>
    </row>
    <row r="33" spans="1:10" ht="13.5" customHeight="1">
      <c r="A33" s="19">
        <v>69</v>
      </c>
      <c r="B33" s="5" t="s">
        <v>32</v>
      </c>
      <c r="C33" s="34" t="s">
        <v>52</v>
      </c>
      <c r="D33" s="34"/>
      <c r="E33" s="16"/>
      <c r="F33" s="16"/>
      <c r="G33" s="16">
        <v>2890</v>
      </c>
      <c r="H33" s="16">
        <v>2890</v>
      </c>
      <c r="I33" s="16"/>
      <c r="J33" s="16"/>
    </row>
    <row r="34" spans="1:10">
      <c r="A34" s="19">
        <v>69</v>
      </c>
      <c r="B34" s="5" t="s">
        <v>53</v>
      </c>
      <c r="C34" s="28" t="s">
        <v>18</v>
      </c>
      <c r="D34" s="28"/>
      <c r="E34" s="16"/>
      <c r="F34" s="16"/>
      <c r="G34" s="16"/>
      <c r="H34" s="16"/>
      <c r="I34" s="16"/>
      <c r="J34" s="16"/>
    </row>
    <row r="35" spans="1:10" ht="23.25" customHeight="1">
      <c r="A35" s="7">
        <v>70</v>
      </c>
      <c r="B35" s="8" t="s">
        <v>23</v>
      </c>
      <c r="C35" s="39" t="s">
        <v>54</v>
      </c>
      <c r="D35" s="39"/>
      <c r="E35" s="23"/>
      <c r="F35" s="23">
        <v>13117.5</v>
      </c>
      <c r="G35" s="23">
        <f>G36+G37</f>
        <v>31279.15</v>
      </c>
      <c r="H35" s="23">
        <f>H36+H37</f>
        <v>17117.650000000001</v>
      </c>
      <c r="I35" s="23">
        <f>I36+I37</f>
        <v>1044</v>
      </c>
      <c r="J35" s="23">
        <f>J36</f>
        <v>0</v>
      </c>
    </row>
    <row r="36" spans="1:10">
      <c r="A36" s="19">
        <v>70</v>
      </c>
      <c r="B36" s="5" t="s">
        <v>24</v>
      </c>
      <c r="C36" s="28" t="s">
        <v>55</v>
      </c>
      <c r="D36" s="28"/>
      <c r="E36" s="16"/>
      <c r="F36" s="16">
        <v>13117.5</v>
      </c>
      <c r="G36" s="16">
        <v>28611.5</v>
      </c>
      <c r="H36" s="16">
        <v>14450</v>
      </c>
      <c r="I36" s="16">
        <v>1044</v>
      </c>
      <c r="J36" s="16"/>
    </row>
    <row r="37" spans="1:10" ht="24" customHeight="1">
      <c r="A37" s="21">
        <v>70</v>
      </c>
      <c r="B37" s="5" t="s">
        <v>32</v>
      </c>
      <c r="C37" s="40" t="s">
        <v>78</v>
      </c>
      <c r="D37" s="41"/>
      <c r="E37" s="16"/>
      <c r="F37" s="16"/>
      <c r="G37" s="16">
        <v>2667.65</v>
      </c>
      <c r="H37" s="16">
        <v>2667.65</v>
      </c>
      <c r="I37" s="16"/>
      <c r="J37" s="16"/>
    </row>
    <row r="38" spans="1:10">
      <c r="A38" s="3">
        <v>71</v>
      </c>
      <c r="B38" s="4" t="s">
        <v>23</v>
      </c>
      <c r="C38" s="33" t="s">
        <v>56</v>
      </c>
      <c r="D38" s="33"/>
      <c r="E38" s="23"/>
      <c r="F38" s="23">
        <v>0</v>
      </c>
      <c r="G38" s="23">
        <f>G39+G40</f>
        <v>650</v>
      </c>
      <c r="H38" s="23">
        <f>H39+H40</f>
        <v>650</v>
      </c>
      <c r="I38" s="23"/>
      <c r="J38" s="23">
        <f>J39+J40</f>
        <v>0</v>
      </c>
    </row>
    <row r="39" spans="1:10">
      <c r="A39" s="19">
        <v>71</v>
      </c>
      <c r="B39" s="5" t="s">
        <v>24</v>
      </c>
      <c r="C39" s="28"/>
      <c r="D39" s="28"/>
      <c r="E39" s="16"/>
      <c r="F39" s="16"/>
      <c r="G39" s="16"/>
      <c r="H39" s="16"/>
      <c r="I39" s="16"/>
      <c r="J39" s="16"/>
    </row>
    <row r="40" spans="1:10">
      <c r="A40" s="19">
        <v>71</v>
      </c>
      <c r="B40" s="5" t="s">
        <v>32</v>
      </c>
      <c r="C40" s="37" t="s">
        <v>72</v>
      </c>
      <c r="D40" s="38"/>
      <c r="E40" s="16"/>
      <c r="F40" s="16"/>
      <c r="G40" s="16">
        <v>650</v>
      </c>
      <c r="H40" s="16">
        <v>650</v>
      </c>
      <c r="I40" s="16"/>
      <c r="J40" s="16"/>
    </row>
    <row r="41" spans="1:10">
      <c r="A41" s="3">
        <v>73</v>
      </c>
      <c r="B41" s="4" t="s">
        <v>23</v>
      </c>
      <c r="C41" s="33" t="s">
        <v>57</v>
      </c>
      <c r="D41" s="33"/>
      <c r="E41" s="23"/>
      <c r="F41" s="23">
        <v>1500</v>
      </c>
      <c r="G41" s="23">
        <f>G42</f>
        <v>3000</v>
      </c>
      <c r="H41" s="23">
        <v>1500</v>
      </c>
      <c r="I41" s="23"/>
      <c r="J41" s="23">
        <v>0</v>
      </c>
    </row>
    <row r="42" spans="1:10">
      <c r="A42" s="19">
        <v>73</v>
      </c>
      <c r="B42" s="5" t="s">
        <v>24</v>
      </c>
      <c r="C42" s="9" t="s">
        <v>58</v>
      </c>
      <c r="D42" s="9"/>
      <c r="E42" s="16"/>
      <c r="F42" s="16">
        <v>1500</v>
      </c>
      <c r="G42" s="16">
        <v>3000</v>
      </c>
      <c r="H42" s="16">
        <v>1500</v>
      </c>
      <c r="I42" s="16"/>
      <c r="J42" s="16">
        <v>0</v>
      </c>
    </row>
    <row r="43" spans="1:10">
      <c r="A43" s="3">
        <v>76</v>
      </c>
      <c r="B43" s="4" t="s">
        <v>23</v>
      </c>
      <c r="C43" s="33" t="s">
        <v>59</v>
      </c>
      <c r="D43" s="33"/>
      <c r="E43" s="23">
        <v>47341.98</v>
      </c>
      <c r="F43" s="23">
        <v>19110</v>
      </c>
      <c r="G43" s="23">
        <f>G44+G45+G46+G50</f>
        <v>31025.88</v>
      </c>
      <c r="H43" s="23">
        <f>H44+H45+H46+H50</f>
        <v>30722.880000000001</v>
      </c>
      <c r="I43" s="23">
        <f>I44+I45+I46+I50</f>
        <v>46057.98</v>
      </c>
      <c r="J43" s="23">
        <f>J44+J45+J46</f>
        <v>17523</v>
      </c>
    </row>
    <row r="44" spans="1:10">
      <c r="A44" s="19">
        <v>76</v>
      </c>
      <c r="B44" s="5" t="s">
        <v>24</v>
      </c>
      <c r="C44" s="28" t="s">
        <v>80</v>
      </c>
      <c r="D44" s="28"/>
      <c r="E44" s="16"/>
      <c r="F44" s="16">
        <v>840</v>
      </c>
      <c r="G44" s="16">
        <v>904.88</v>
      </c>
      <c r="H44" s="16">
        <v>64.88</v>
      </c>
      <c r="I44" s="16"/>
      <c r="J44" s="16">
        <v>0</v>
      </c>
    </row>
    <row r="45" spans="1:10" ht="37.5" customHeight="1">
      <c r="A45" s="17">
        <v>76</v>
      </c>
      <c r="B45" s="20" t="s">
        <v>74</v>
      </c>
      <c r="C45" s="34" t="s">
        <v>79</v>
      </c>
      <c r="D45" s="34"/>
      <c r="E45" s="16">
        <v>44465.98</v>
      </c>
      <c r="F45" s="16">
        <v>18270</v>
      </c>
      <c r="G45" s="16">
        <v>26992</v>
      </c>
      <c r="H45" s="16">
        <v>24653</v>
      </c>
      <c r="I45" s="16">
        <v>45235.98</v>
      </c>
      <c r="J45" s="16">
        <v>16701</v>
      </c>
    </row>
    <row r="46" spans="1:10" ht="36.75" customHeight="1">
      <c r="A46" s="17">
        <v>76</v>
      </c>
      <c r="B46" s="20" t="s">
        <v>75</v>
      </c>
      <c r="C46" s="34" t="s">
        <v>82</v>
      </c>
      <c r="D46" s="34"/>
      <c r="E46" s="16">
        <v>2876</v>
      </c>
      <c r="F46" s="16"/>
      <c r="G46" s="16">
        <v>2499</v>
      </c>
      <c r="H46" s="16">
        <v>5375</v>
      </c>
      <c r="I46" s="16">
        <v>822</v>
      </c>
      <c r="J46" s="16">
        <v>822</v>
      </c>
    </row>
    <row r="47" spans="1:10" ht="23.25" customHeight="1">
      <c r="A47" s="30">
        <v>76</v>
      </c>
      <c r="B47" s="42" t="s">
        <v>38</v>
      </c>
      <c r="C47" s="34" t="s">
        <v>60</v>
      </c>
      <c r="D47" s="34"/>
      <c r="E47" s="16"/>
      <c r="F47" s="16"/>
      <c r="G47" s="16"/>
      <c r="H47" s="16"/>
      <c r="I47" s="16"/>
      <c r="J47" s="16"/>
    </row>
    <row r="48" spans="1:10">
      <c r="A48" s="30"/>
      <c r="B48" s="42"/>
      <c r="C48" s="28" t="s">
        <v>61</v>
      </c>
      <c r="D48" s="28"/>
      <c r="E48" s="16"/>
      <c r="F48" s="16"/>
      <c r="G48" s="16"/>
      <c r="H48" s="16"/>
      <c r="I48" s="16"/>
      <c r="J48" s="16"/>
    </row>
    <row r="49" spans="1:10">
      <c r="A49" s="30"/>
      <c r="B49" s="42"/>
      <c r="C49" s="32"/>
      <c r="D49" s="32"/>
      <c r="E49" s="16"/>
      <c r="F49" s="16"/>
      <c r="G49" s="16"/>
      <c r="H49" s="16"/>
      <c r="I49" s="16"/>
      <c r="J49" s="16"/>
    </row>
    <row r="50" spans="1:10" ht="14.25" customHeight="1">
      <c r="A50" s="30">
        <v>76</v>
      </c>
      <c r="B50" s="42" t="s">
        <v>26</v>
      </c>
      <c r="C50" s="28" t="s">
        <v>62</v>
      </c>
      <c r="D50" s="28"/>
      <c r="E50" s="16"/>
      <c r="F50" s="16"/>
      <c r="G50" s="16">
        <f>G51+G52+G53+G54+G55+G56</f>
        <v>630</v>
      </c>
      <c r="H50" s="16">
        <f>H51+H52+H53+H54+H55+H56</f>
        <v>630</v>
      </c>
      <c r="I50" s="16"/>
      <c r="J50" s="16"/>
    </row>
    <row r="51" spans="1:10">
      <c r="A51" s="30"/>
      <c r="B51" s="42"/>
      <c r="C51" s="43" t="s">
        <v>66</v>
      </c>
      <c r="D51" s="44"/>
      <c r="E51" s="16"/>
      <c r="F51" s="16"/>
      <c r="G51" s="16">
        <v>420</v>
      </c>
      <c r="H51" s="16">
        <v>420</v>
      </c>
      <c r="I51" s="16"/>
      <c r="J51" s="16"/>
    </row>
    <row r="52" spans="1:10">
      <c r="A52" s="30"/>
      <c r="B52" s="42"/>
      <c r="C52" s="43" t="s">
        <v>67</v>
      </c>
      <c r="D52" s="44"/>
      <c r="E52" s="16"/>
      <c r="F52" s="16"/>
      <c r="G52" s="16"/>
      <c r="H52" s="16"/>
      <c r="I52" s="16"/>
      <c r="J52" s="16"/>
    </row>
    <row r="53" spans="1:10">
      <c r="A53" s="30"/>
      <c r="B53" s="42"/>
      <c r="C53" s="43" t="s">
        <v>68</v>
      </c>
      <c r="D53" s="44"/>
      <c r="E53" s="16"/>
      <c r="F53" s="16"/>
      <c r="G53" s="16"/>
      <c r="H53" s="16"/>
      <c r="I53" s="16"/>
      <c r="J53" s="16"/>
    </row>
    <row r="54" spans="1:10">
      <c r="A54" s="30"/>
      <c r="B54" s="42"/>
      <c r="C54" s="43" t="s">
        <v>69</v>
      </c>
      <c r="D54" s="44"/>
      <c r="E54" s="16"/>
      <c r="F54" s="16"/>
      <c r="G54" s="16">
        <v>210</v>
      </c>
      <c r="H54" s="16">
        <v>210</v>
      </c>
      <c r="I54" s="16"/>
      <c r="J54" s="16"/>
    </row>
    <row r="55" spans="1:10">
      <c r="A55" s="30"/>
      <c r="B55" s="42"/>
      <c r="C55" s="45" t="s">
        <v>70</v>
      </c>
      <c r="D55" s="45"/>
      <c r="E55" s="16"/>
      <c r="F55" s="16"/>
      <c r="G55" s="16"/>
      <c r="H55" s="16"/>
      <c r="I55" s="16"/>
      <c r="J55" s="16"/>
    </row>
    <row r="56" spans="1:10">
      <c r="A56" s="17"/>
      <c r="B56" s="20"/>
      <c r="C56" s="46" t="s">
        <v>73</v>
      </c>
      <c r="D56" s="47"/>
      <c r="E56" s="16"/>
      <c r="F56" s="16"/>
      <c r="G56" s="16"/>
      <c r="H56" s="16"/>
      <c r="I56" s="16"/>
      <c r="J56" s="16"/>
    </row>
    <row r="57" spans="1:10">
      <c r="A57" s="15">
        <v>86</v>
      </c>
      <c r="B57" s="4" t="s">
        <v>23</v>
      </c>
      <c r="C57" s="33" t="s">
        <v>19</v>
      </c>
      <c r="D57" s="33"/>
      <c r="E57" s="23"/>
      <c r="F57" s="23">
        <v>74142.59</v>
      </c>
      <c r="G57" s="23">
        <f>G58+G59+G60</f>
        <v>69705.75</v>
      </c>
      <c r="H57" s="23">
        <f>H58+H59+H60</f>
        <v>29701</v>
      </c>
      <c r="I57" s="23">
        <f>I58+I59+I60</f>
        <v>0</v>
      </c>
      <c r="J57" s="23">
        <f>J58+J59+J60</f>
        <v>34137.839999999997</v>
      </c>
    </row>
    <row r="58" spans="1:10" ht="36" customHeight="1">
      <c r="A58" s="17">
        <v>86</v>
      </c>
      <c r="B58" s="20" t="s">
        <v>24</v>
      </c>
      <c r="C58" s="34" t="s">
        <v>71</v>
      </c>
      <c r="D58" s="34"/>
      <c r="E58" s="16"/>
      <c r="F58" s="16">
        <v>29513.63</v>
      </c>
      <c r="G58" s="16">
        <v>56505.63</v>
      </c>
      <c r="H58" s="16">
        <v>26992</v>
      </c>
      <c r="I58" s="16">
        <v>0</v>
      </c>
      <c r="J58" s="16">
        <v>0</v>
      </c>
    </row>
    <row r="59" spans="1:10" ht="22.5" customHeight="1">
      <c r="A59" s="17">
        <v>86</v>
      </c>
      <c r="B59" s="20" t="s">
        <v>32</v>
      </c>
      <c r="C59" s="34" t="s">
        <v>81</v>
      </c>
      <c r="D59" s="34"/>
      <c r="E59" s="16"/>
      <c r="F59" s="16">
        <v>31638.84</v>
      </c>
      <c r="G59" s="16"/>
      <c r="H59" s="16">
        <v>2499</v>
      </c>
      <c r="I59" s="16"/>
      <c r="J59" s="16">
        <v>34137.839999999997</v>
      </c>
    </row>
    <row r="60" spans="1:10">
      <c r="A60" s="19">
        <v>86</v>
      </c>
      <c r="B60" s="5" t="s">
        <v>34</v>
      </c>
      <c r="C60" s="28" t="s">
        <v>20</v>
      </c>
      <c r="D60" s="28"/>
      <c r="E60" s="16"/>
      <c r="F60" s="16">
        <v>12990.12</v>
      </c>
      <c r="G60" s="16">
        <v>13200.12</v>
      </c>
      <c r="H60" s="16">
        <v>210</v>
      </c>
      <c r="I60" s="16"/>
      <c r="J60" s="16">
        <v>0</v>
      </c>
    </row>
    <row r="61" spans="1:10">
      <c r="A61" s="3">
        <v>96</v>
      </c>
      <c r="B61" s="4" t="s">
        <v>23</v>
      </c>
      <c r="C61" s="33" t="s">
        <v>21</v>
      </c>
      <c r="D61" s="33"/>
      <c r="E61" s="23"/>
      <c r="F61" s="23">
        <v>30590.81</v>
      </c>
      <c r="G61" s="23"/>
      <c r="H61" s="23">
        <f>H62</f>
        <v>48608.83</v>
      </c>
      <c r="I61" s="23"/>
      <c r="J61" s="23">
        <f>J62</f>
        <v>79199.64</v>
      </c>
    </row>
    <row r="62" spans="1:10">
      <c r="A62" s="19">
        <v>96</v>
      </c>
      <c r="B62" s="5" t="s">
        <v>36</v>
      </c>
      <c r="C62" s="28" t="s">
        <v>22</v>
      </c>
      <c r="D62" s="28"/>
      <c r="E62" s="16"/>
      <c r="F62" s="16">
        <v>30590.81</v>
      </c>
      <c r="G62" s="16"/>
      <c r="H62" s="16">
        <v>48608.83</v>
      </c>
      <c r="I62" s="16"/>
      <c r="J62" s="16">
        <v>79199.64</v>
      </c>
    </row>
    <row r="63" spans="1:10">
      <c r="A63" s="19"/>
      <c r="B63" s="19"/>
      <c r="C63" s="33" t="s">
        <v>63</v>
      </c>
      <c r="D63" s="33"/>
      <c r="E63" s="23">
        <v>138460.9</v>
      </c>
      <c r="F63" s="23">
        <v>138460.9</v>
      </c>
      <c r="G63" s="23">
        <f>G15+G16+G17+G25+G29+G35+G38+G41+G43+G57</f>
        <v>205562.08000000002</v>
      </c>
      <c r="H63" s="23">
        <f>H15+H16+H17+H25+H29+H35+H38+H41+H43+H57+H61</f>
        <v>205562.08000000002</v>
      </c>
      <c r="I63" s="23">
        <f>I15+I16+I25+I29+I35+I43+I57</f>
        <v>131566.07999999999</v>
      </c>
      <c r="J63" s="23">
        <f>J17+J25+J35+J38+J41+J43+J57+J61</f>
        <v>131566.07999999999</v>
      </c>
    </row>
    <row r="64" spans="1:10">
      <c r="A64" s="12"/>
      <c r="B64" s="12"/>
      <c r="C64" s="13"/>
      <c r="D64" s="13"/>
      <c r="E64" s="14"/>
      <c r="F64" s="14"/>
      <c r="G64" s="14"/>
      <c r="H64" s="14"/>
      <c r="I64" s="14"/>
      <c r="J64" s="14"/>
    </row>
    <row r="66" spans="3:8">
      <c r="C66" s="1" t="s">
        <v>64</v>
      </c>
      <c r="H66" s="1" t="s">
        <v>65</v>
      </c>
    </row>
  </sheetData>
  <mergeCells count="59">
    <mergeCell ref="C62:D62"/>
    <mergeCell ref="C63:D63"/>
    <mergeCell ref="C56:D56"/>
    <mergeCell ref="C57:D57"/>
    <mergeCell ref="C58:D58"/>
    <mergeCell ref="C59:D59"/>
    <mergeCell ref="C60:D60"/>
    <mergeCell ref="C61:D61"/>
    <mergeCell ref="A50:A55"/>
    <mergeCell ref="B50:B55"/>
    <mergeCell ref="C50:D50"/>
    <mergeCell ref="C51:D51"/>
    <mergeCell ref="C52:D52"/>
    <mergeCell ref="C53:D53"/>
    <mergeCell ref="C54:D54"/>
    <mergeCell ref="C55:D55"/>
    <mergeCell ref="C46:D46"/>
    <mergeCell ref="A47:A49"/>
    <mergeCell ref="B47:B49"/>
    <mergeCell ref="C47:D47"/>
    <mergeCell ref="C48:D48"/>
    <mergeCell ref="C49:D49"/>
    <mergeCell ref="C45:D45"/>
    <mergeCell ref="C32:D32"/>
    <mergeCell ref="C33:D33"/>
    <mergeCell ref="C34:D34"/>
    <mergeCell ref="C35:D35"/>
    <mergeCell ref="C36:D36"/>
    <mergeCell ref="C38:D38"/>
    <mergeCell ref="C37:D37"/>
    <mergeCell ref="C39:D39"/>
    <mergeCell ref="C40:D40"/>
    <mergeCell ref="C41:D41"/>
    <mergeCell ref="C43:D43"/>
    <mergeCell ref="C44:D44"/>
    <mergeCell ref="C31:D31"/>
    <mergeCell ref="C15:D15"/>
    <mergeCell ref="C17:D17"/>
    <mergeCell ref="C19:D19"/>
    <mergeCell ref="C20:D20"/>
    <mergeCell ref="C21:D21"/>
    <mergeCell ref="C22:D22"/>
    <mergeCell ref="C24:D24"/>
    <mergeCell ref="C27:D27"/>
    <mergeCell ref="C28:D28"/>
    <mergeCell ref="C29:D29"/>
    <mergeCell ref="C30:D30"/>
    <mergeCell ref="C14:D14"/>
    <mergeCell ref="A4:J4"/>
    <mergeCell ref="A5:J5"/>
    <mergeCell ref="C7:D8"/>
    <mergeCell ref="E7:F7"/>
    <mergeCell ref="G7:H7"/>
    <mergeCell ref="I7:J7"/>
    <mergeCell ref="C9:D9"/>
    <mergeCell ref="C10:D10"/>
    <mergeCell ref="C11:D11"/>
    <mergeCell ref="C12:D12"/>
    <mergeCell ref="C13:D13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3"/>
  <sheetViews>
    <sheetView topLeftCell="A7" workbookViewId="0">
      <selection activeCell="N29" sqref="N29"/>
    </sheetView>
  </sheetViews>
  <sheetFormatPr defaultRowHeight="15"/>
  <cols>
    <col min="4" max="4" width="29.5703125" customWidth="1"/>
    <col min="9" max="9" width="9.42578125" bestFit="1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>
      <c r="A5" s="29"/>
      <c r="B5" s="29"/>
      <c r="C5" s="29"/>
      <c r="D5" s="29"/>
      <c r="E5" s="29"/>
      <c r="F5" s="29"/>
      <c r="G5" s="29"/>
      <c r="H5" s="29"/>
      <c r="I5" s="29"/>
      <c r="J5" s="29"/>
    </row>
    <row r="6" spans="1:10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>
      <c r="A7" s="2"/>
      <c r="B7" s="2"/>
      <c r="C7" s="30"/>
      <c r="D7" s="30"/>
      <c r="E7" s="31"/>
      <c r="F7" s="31"/>
      <c r="G7" s="30"/>
      <c r="H7" s="30"/>
      <c r="I7" s="31"/>
      <c r="J7" s="31"/>
    </row>
    <row r="8" spans="1:10">
      <c r="A8" s="27"/>
      <c r="B8" s="27"/>
      <c r="C8" s="30"/>
      <c r="D8" s="30"/>
      <c r="E8" s="25"/>
      <c r="F8" s="25"/>
      <c r="G8" s="25"/>
      <c r="H8" s="25"/>
      <c r="I8" s="25"/>
      <c r="J8" s="25"/>
    </row>
    <row r="9" spans="1:10">
      <c r="A9" s="24"/>
      <c r="B9" s="24"/>
      <c r="C9" s="32"/>
      <c r="D9" s="32"/>
      <c r="E9" s="25"/>
      <c r="F9" s="25"/>
      <c r="G9" s="25"/>
      <c r="H9" s="25"/>
      <c r="I9" s="25"/>
      <c r="J9" s="25"/>
    </row>
    <row r="10" spans="1:10">
      <c r="A10" s="3"/>
      <c r="B10" s="4"/>
      <c r="C10" s="33"/>
      <c r="D10" s="33"/>
      <c r="E10" s="10"/>
      <c r="F10" s="10"/>
      <c r="G10" s="23"/>
      <c r="H10" s="23"/>
      <c r="I10" s="23"/>
      <c r="J10" s="23"/>
    </row>
    <row r="11" spans="1:10">
      <c r="A11" s="24"/>
      <c r="B11" s="5"/>
      <c r="C11" s="28"/>
      <c r="D11" s="28"/>
      <c r="E11" s="11"/>
      <c r="F11" s="11"/>
      <c r="G11" s="16"/>
      <c r="H11" s="16"/>
      <c r="I11" s="16"/>
      <c r="J11" s="16"/>
    </row>
    <row r="12" spans="1:10">
      <c r="A12" s="24"/>
      <c r="B12" s="5"/>
      <c r="C12" s="28"/>
      <c r="D12" s="28"/>
      <c r="E12" s="11"/>
      <c r="F12" s="11"/>
      <c r="G12" s="16"/>
      <c r="H12" s="16"/>
      <c r="I12" s="16"/>
      <c r="J12" s="16"/>
    </row>
    <row r="13" spans="1:10">
      <c r="A13" s="24"/>
      <c r="B13" s="5"/>
      <c r="C13" s="28"/>
      <c r="D13" s="28"/>
      <c r="E13" s="11"/>
      <c r="F13" s="11"/>
      <c r="G13" s="16"/>
      <c r="H13" s="16"/>
      <c r="I13" s="16"/>
      <c r="J13" s="16"/>
    </row>
    <row r="14" spans="1:10">
      <c r="A14" s="24"/>
      <c r="B14" s="5"/>
      <c r="C14" s="28"/>
      <c r="D14" s="28"/>
      <c r="E14" s="11"/>
      <c r="F14" s="11"/>
      <c r="G14" s="16"/>
      <c r="H14" s="16"/>
      <c r="I14" s="16"/>
      <c r="J14" s="16"/>
    </row>
    <row r="15" spans="1:10">
      <c r="A15" s="3"/>
      <c r="B15" s="4"/>
      <c r="C15" s="33"/>
      <c r="D15" s="33"/>
      <c r="E15" s="10"/>
      <c r="F15" s="10"/>
      <c r="G15" s="23"/>
      <c r="H15" s="23"/>
      <c r="I15" s="23"/>
      <c r="J15" s="23"/>
    </row>
    <row r="16" spans="1:10">
      <c r="A16" s="3"/>
      <c r="B16" s="4"/>
      <c r="C16" s="6"/>
      <c r="D16" s="6"/>
      <c r="E16" s="10"/>
      <c r="F16" s="10"/>
      <c r="G16" s="23"/>
      <c r="H16" s="23"/>
      <c r="I16" s="23"/>
      <c r="J16" s="23"/>
    </row>
    <row r="17" spans="1:10">
      <c r="A17" s="3"/>
      <c r="B17" s="4"/>
      <c r="C17" s="48"/>
      <c r="D17" s="49"/>
      <c r="E17" s="10"/>
      <c r="F17" s="10"/>
      <c r="G17" s="23"/>
      <c r="H17" s="23"/>
      <c r="I17" s="23"/>
      <c r="J17" s="23"/>
    </row>
    <row r="18" spans="1:10" ht="26.25" customHeight="1">
      <c r="A18" s="7"/>
      <c r="B18" s="8"/>
      <c r="C18" s="35"/>
      <c r="D18" s="36"/>
      <c r="E18" s="10"/>
      <c r="F18" s="10"/>
      <c r="G18" s="23"/>
      <c r="H18" s="23"/>
      <c r="I18" s="23"/>
      <c r="J18" s="23"/>
    </row>
    <row r="19" spans="1:10">
      <c r="A19" s="24"/>
      <c r="B19" s="5"/>
      <c r="C19" s="9"/>
      <c r="D19" s="9"/>
      <c r="E19" s="11"/>
      <c r="F19" s="11"/>
      <c r="G19" s="16"/>
      <c r="H19" s="16"/>
      <c r="I19" s="16"/>
      <c r="J19" s="16"/>
    </row>
    <row r="20" spans="1:10">
      <c r="A20" s="24"/>
      <c r="B20" s="5"/>
      <c r="C20" s="28"/>
      <c r="D20" s="28"/>
      <c r="E20" s="11"/>
      <c r="F20" s="11"/>
      <c r="G20" s="16"/>
      <c r="H20" s="16"/>
      <c r="I20" s="16"/>
      <c r="J20" s="16"/>
    </row>
    <row r="21" spans="1:10">
      <c r="A21" s="24"/>
      <c r="B21" s="5"/>
      <c r="C21" s="28"/>
      <c r="D21" s="28"/>
      <c r="E21" s="11"/>
      <c r="F21" s="11"/>
      <c r="G21" s="16"/>
      <c r="H21" s="16"/>
      <c r="I21" s="16"/>
      <c r="J21" s="16"/>
    </row>
    <row r="22" spans="1:10">
      <c r="A22" s="24"/>
      <c r="B22" s="5"/>
      <c r="C22" s="28"/>
      <c r="D22" s="28"/>
      <c r="E22" s="11"/>
      <c r="F22" s="11"/>
      <c r="G22" s="16"/>
      <c r="H22" s="16"/>
      <c r="I22" s="16"/>
      <c r="J22" s="16"/>
    </row>
    <row r="23" spans="1:10">
      <c r="A23" s="24"/>
      <c r="B23" s="5"/>
      <c r="C23" s="28"/>
      <c r="D23" s="28"/>
      <c r="E23" s="11"/>
      <c r="F23" s="11"/>
      <c r="G23" s="16"/>
      <c r="H23" s="16"/>
      <c r="I23" s="16"/>
      <c r="J23" s="16"/>
    </row>
    <row r="24" spans="1:10">
      <c r="A24" s="24"/>
      <c r="B24" s="5"/>
      <c r="C24" s="9"/>
      <c r="D24" s="9"/>
      <c r="E24" s="11"/>
      <c r="F24" s="11"/>
      <c r="G24" s="16"/>
      <c r="H24" s="16"/>
      <c r="I24" s="16"/>
      <c r="J24" s="16"/>
    </row>
    <row r="25" spans="1:10">
      <c r="A25" s="3"/>
      <c r="B25" s="4"/>
      <c r="C25" s="6"/>
      <c r="D25" s="6"/>
      <c r="E25" s="11"/>
      <c r="F25" s="11"/>
      <c r="G25" s="23"/>
      <c r="H25" s="23"/>
      <c r="I25" s="23"/>
      <c r="J25" s="23"/>
    </row>
    <row r="26" spans="1:10">
      <c r="A26" s="24"/>
      <c r="B26" s="5"/>
      <c r="C26" s="9"/>
      <c r="D26" s="9"/>
      <c r="E26" s="11"/>
      <c r="F26" s="11"/>
      <c r="G26" s="16"/>
      <c r="H26" s="16"/>
      <c r="I26" s="16"/>
      <c r="J26" s="16"/>
    </row>
    <row r="27" spans="1:10">
      <c r="A27" s="24"/>
      <c r="B27" s="5"/>
      <c r="C27" s="28"/>
      <c r="D27" s="28"/>
      <c r="E27" s="11"/>
      <c r="F27" s="11"/>
      <c r="G27" s="16"/>
      <c r="H27" s="16"/>
      <c r="I27" s="16"/>
      <c r="J27" s="16"/>
    </row>
    <row r="28" spans="1:10">
      <c r="A28" s="24"/>
      <c r="B28" s="5"/>
      <c r="C28" s="28"/>
      <c r="D28" s="28"/>
      <c r="E28" s="10"/>
      <c r="F28" s="10"/>
      <c r="G28" s="16"/>
      <c r="H28" s="16"/>
      <c r="I28" s="16"/>
      <c r="J28" s="16"/>
    </row>
    <row r="29" spans="1:10" ht="28.5" customHeight="1">
      <c r="A29" s="7"/>
      <c r="B29" s="8"/>
      <c r="C29" s="39"/>
      <c r="D29" s="39"/>
      <c r="E29" s="23"/>
      <c r="F29" s="23"/>
      <c r="G29" s="23"/>
      <c r="H29" s="23"/>
      <c r="I29" s="23"/>
      <c r="J29" s="23"/>
    </row>
    <row r="30" spans="1:10" ht="15" customHeight="1">
      <c r="A30" s="24"/>
      <c r="B30" s="5"/>
      <c r="C30" s="28"/>
      <c r="D30" s="28"/>
      <c r="E30" s="11"/>
      <c r="F30" s="11"/>
      <c r="G30" s="16"/>
      <c r="H30" s="16"/>
      <c r="I30" s="16"/>
      <c r="J30" s="16"/>
    </row>
    <row r="31" spans="1:10" ht="25.5" customHeight="1">
      <c r="A31" s="25"/>
      <c r="B31" s="26"/>
      <c r="C31" s="34"/>
      <c r="D31" s="34"/>
      <c r="E31" s="16"/>
      <c r="F31" s="16"/>
      <c r="G31" s="16"/>
      <c r="H31" s="16"/>
      <c r="I31" s="16"/>
      <c r="J31" s="16"/>
    </row>
    <row r="32" spans="1:10" ht="27" customHeight="1">
      <c r="A32" s="25"/>
      <c r="B32" s="26"/>
      <c r="C32" s="34"/>
      <c r="D32" s="34"/>
      <c r="E32" s="11"/>
      <c r="F32" s="11"/>
      <c r="G32" s="16"/>
      <c r="H32" s="16"/>
      <c r="I32" s="16"/>
      <c r="J32" s="16"/>
    </row>
    <row r="33" spans="1:10">
      <c r="A33" s="24"/>
      <c r="B33" s="5"/>
      <c r="C33" s="34"/>
      <c r="D33" s="34"/>
      <c r="E33" s="11"/>
      <c r="F33" s="11"/>
      <c r="G33" s="16"/>
      <c r="H33" s="16"/>
      <c r="I33" s="16"/>
      <c r="J33" s="16"/>
    </row>
    <row r="34" spans="1:10">
      <c r="A34" s="24"/>
      <c r="B34" s="5"/>
      <c r="C34" s="28"/>
      <c r="D34" s="28"/>
      <c r="E34" s="10"/>
      <c r="F34" s="10"/>
      <c r="G34" s="16"/>
      <c r="H34" s="16"/>
      <c r="I34" s="16"/>
      <c r="J34" s="16"/>
    </row>
    <row r="35" spans="1:10" ht="24.75" customHeight="1">
      <c r="A35" s="7"/>
      <c r="B35" s="8"/>
      <c r="C35" s="39"/>
      <c r="D35" s="39"/>
      <c r="E35" s="11"/>
      <c r="F35" s="11"/>
      <c r="G35" s="23"/>
      <c r="H35" s="23"/>
      <c r="I35" s="23"/>
      <c r="J35" s="23"/>
    </row>
    <row r="36" spans="1:10">
      <c r="A36" s="24"/>
      <c r="B36" s="5"/>
      <c r="C36" s="28"/>
      <c r="D36" s="28"/>
      <c r="E36" s="10"/>
      <c r="F36" s="10"/>
      <c r="G36" s="16"/>
      <c r="H36" s="16"/>
      <c r="I36" s="16"/>
      <c r="J36" s="16"/>
    </row>
    <row r="37" spans="1:10">
      <c r="A37" s="24"/>
      <c r="B37" s="5"/>
      <c r="C37" s="40"/>
      <c r="D37" s="41"/>
      <c r="E37" s="11"/>
      <c r="F37" s="11"/>
      <c r="G37" s="16"/>
      <c r="H37" s="16"/>
      <c r="I37" s="16"/>
      <c r="J37" s="16"/>
    </row>
    <row r="38" spans="1:10">
      <c r="A38" s="3"/>
      <c r="B38" s="4"/>
      <c r="C38" s="33"/>
      <c r="D38" s="33"/>
      <c r="E38" s="10"/>
      <c r="F38" s="10"/>
      <c r="G38" s="23"/>
      <c r="H38" s="23"/>
      <c r="I38" s="23"/>
      <c r="J38" s="23"/>
    </row>
    <row r="39" spans="1:10">
      <c r="A39" s="24"/>
      <c r="B39" s="5"/>
      <c r="C39" s="28"/>
      <c r="D39" s="28"/>
      <c r="E39" s="11"/>
      <c r="F39" s="11"/>
      <c r="G39" s="16"/>
      <c r="H39" s="16"/>
      <c r="I39" s="16"/>
      <c r="J39" s="16"/>
    </row>
    <row r="40" spans="1:10">
      <c r="A40" s="24"/>
      <c r="B40" s="5"/>
      <c r="C40" s="37"/>
      <c r="D40" s="38"/>
      <c r="E40" s="10"/>
      <c r="F40" s="10"/>
      <c r="G40" s="16"/>
      <c r="H40" s="16"/>
      <c r="I40" s="16"/>
      <c r="J40" s="16"/>
    </row>
    <row r="41" spans="1:10">
      <c r="A41" s="3"/>
      <c r="B41" s="4"/>
      <c r="C41" s="33"/>
      <c r="D41" s="33"/>
      <c r="E41" s="11"/>
      <c r="F41" s="11"/>
      <c r="G41" s="23"/>
      <c r="H41" s="23"/>
      <c r="I41" s="23"/>
      <c r="J41" s="23"/>
    </row>
    <row r="42" spans="1:10">
      <c r="A42" s="24"/>
      <c r="B42" s="5"/>
      <c r="C42" s="9"/>
      <c r="D42" s="9"/>
      <c r="E42" s="11"/>
      <c r="F42" s="11"/>
      <c r="G42" s="16"/>
      <c r="H42" s="16"/>
      <c r="I42" s="16"/>
      <c r="J42" s="16"/>
    </row>
    <row r="43" spans="1:10">
      <c r="A43" s="3"/>
      <c r="B43" s="4"/>
      <c r="C43" s="33"/>
      <c r="D43" s="33"/>
      <c r="E43" s="11"/>
      <c r="F43" s="11"/>
      <c r="G43" s="23"/>
      <c r="H43" s="23"/>
      <c r="I43" s="23"/>
      <c r="J43" s="23"/>
    </row>
    <row r="44" spans="1:10">
      <c r="A44" s="24"/>
      <c r="B44" s="5"/>
      <c r="C44" s="28"/>
      <c r="D44" s="28"/>
      <c r="E44" s="11"/>
      <c r="F44" s="11"/>
      <c r="G44" s="16"/>
      <c r="H44" s="16"/>
      <c r="I44" s="16"/>
      <c r="J44" s="16"/>
    </row>
    <row r="45" spans="1:10" ht="36" customHeight="1">
      <c r="A45" s="25"/>
      <c r="B45" s="26"/>
      <c r="C45" s="34"/>
      <c r="D45" s="34"/>
      <c r="E45" s="16"/>
      <c r="F45" s="16"/>
      <c r="G45" s="16"/>
      <c r="H45" s="16"/>
      <c r="I45" s="16"/>
      <c r="J45" s="16"/>
    </row>
    <row r="46" spans="1:10" ht="36.75" customHeight="1">
      <c r="A46" s="25"/>
      <c r="B46" s="26"/>
      <c r="C46" s="34"/>
      <c r="D46" s="34"/>
      <c r="E46" s="11"/>
      <c r="F46" s="11"/>
      <c r="G46" s="16"/>
      <c r="H46" s="16"/>
      <c r="I46" s="16"/>
      <c r="J46" s="16"/>
    </row>
    <row r="47" spans="1:10" ht="26.25" customHeight="1">
      <c r="A47" s="30"/>
      <c r="B47" s="42"/>
      <c r="C47" s="34"/>
      <c r="D47" s="34"/>
      <c r="E47" s="11"/>
      <c r="F47" s="11"/>
      <c r="G47" s="16"/>
      <c r="H47" s="16"/>
      <c r="I47" s="16"/>
      <c r="J47" s="16"/>
    </row>
    <row r="48" spans="1:10">
      <c r="A48" s="30"/>
      <c r="B48" s="42"/>
      <c r="C48" s="28"/>
      <c r="D48" s="28"/>
      <c r="E48" s="11"/>
      <c r="F48" s="11"/>
      <c r="G48" s="16"/>
      <c r="H48" s="16"/>
      <c r="I48" s="16"/>
      <c r="J48" s="16"/>
    </row>
    <row r="49" spans="1:10">
      <c r="A49" s="30"/>
      <c r="B49" s="42"/>
      <c r="C49" s="32"/>
      <c r="D49" s="32"/>
      <c r="E49" s="11"/>
      <c r="F49" s="11"/>
      <c r="G49" s="16"/>
      <c r="H49" s="16"/>
      <c r="I49" s="16"/>
      <c r="J49" s="16"/>
    </row>
    <row r="50" spans="1:10">
      <c r="A50" s="30"/>
      <c r="B50" s="42"/>
      <c r="C50" s="28"/>
      <c r="D50" s="28"/>
      <c r="E50" s="11"/>
      <c r="F50" s="11"/>
      <c r="G50" s="16"/>
      <c r="H50" s="16"/>
      <c r="I50" s="16"/>
      <c r="J50" s="16"/>
    </row>
    <row r="51" spans="1:10">
      <c r="A51" s="30"/>
      <c r="B51" s="42"/>
      <c r="C51" s="43"/>
      <c r="D51" s="44"/>
      <c r="E51" s="11"/>
      <c r="F51" s="11"/>
      <c r="G51" s="16"/>
      <c r="H51" s="16"/>
      <c r="I51" s="16"/>
      <c r="J51" s="16"/>
    </row>
    <row r="52" spans="1:10">
      <c r="A52" s="30"/>
      <c r="B52" s="42"/>
      <c r="C52" s="43"/>
      <c r="D52" s="44"/>
      <c r="E52" s="10"/>
      <c r="F52" s="10"/>
      <c r="G52" s="16"/>
      <c r="H52" s="16"/>
      <c r="I52" s="16"/>
      <c r="J52" s="16"/>
    </row>
    <row r="53" spans="1:10">
      <c r="A53" s="30"/>
      <c r="B53" s="42"/>
      <c r="C53" s="43"/>
      <c r="D53" s="44"/>
      <c r="E53" s="11"/>
      <c r="F53" s="11"/>
      <c r="G53" s="16"/>
      <c r="H53" s="16"/>
      <c r="I53" s="16"/>
      <c r="J53" s="16"/>
    </row>
    <row r="54" spans="1:10">
      <c r="A54" s="30"/>
      <c r="B54" s="42"/>
      <c r="C54" s="43"/>
      <c r="D54" s="44"/>
      <c r="E54" s="11"/>
      <c r="F54" s="11"/>
      <c r="G54" s="16"/>
      <c r="H54" s="16"/>
      <c r="I54" s="16"/>
      <c r="J54" s="16"/>
    </row>
    <row r="55" spans="1:10">
      <c r="A55" s="30"/>
      <c r="B55" s="42"/>
      <c r="C55" s="45"/>
      <c r="D55" s="45"/>
      <c r="E55" s="10"/>
      <c r="F55" s="10"/>
      <c r="G55" s="16"/>
      <c r="H55" s="16"/>
      <c r="I55" s="16"/>
      <c r="J55" s="16"/>
    </row>
    <row r="56" spans="1:10">
      <c r="A56" s="25"/>
      <c r="B56" s="26"/>
      <c r="C56" s="46"/>
      <c r="D56" s="47"/>
      <c r="E56" s="11"/>
      <c r="F56" s="11"/>
      <c r="G56" s="16"/>
      <c r="H56" s="16"/>
      <c r="I56" s="16"/>
      <c r="J56" s="16"/>
    </row>
    <row r="57" spans="1:10">
      <c r="A57" s="15"/>
      <c r="B57" s="4"/>
      <c r="C57" s="33"/>
      <c r="D57" s="33"/>
      <c r="E57" s="10"/>
      <c r="F57" s="10"/>
      <c r="G57" s="23"/>
      <c r="H57" s="23"/>
      <c r="I57" s="23"/>
      <c r="J57" s="23"/>
    </row>
    <row r="58" spans="1:10" ht="39" customHeight="1">
      <c r="A58" s="25"/>
      <c r="B58" s="26"/>
      <c r="C58" s="34"/>
      <c r="D58" s="34"/>
      <c r="E58" s="16"/>
      <c r="F58" s="16"/>
      <c r="G58" s="16"/>
      <c r="H58" s="16"/>
      <c r="I58" s="16"/>
      <c r="J58" s="16"/>
    </row>
    <row r="59" spans="1:10" ht="26.25" customHeight="1">
      <c r="A59" s="25"/>
      <c r="B59" s="26"/>
      <c r="C59" s="34"/>
      <c r="D59" s="34"/>
      <c r="E59" s="16"/>
      <c r="F59" s="16"/>
      <c r="G59" s="16"/>
      <c r="H59" s="16"/>
      <c r="I59" s="16"/>
      <c r="J59" s="16"/>
    </row>
    <row r="60" spans="1:10">
      <c r="A60" s="24"/>
      <c r="B60" s="5"/>
      <c r="C60" s="28"/>
      <c r="D60" s="28"/>
      <c r="E60" s="16"/>
      <c r="F60" s="16"/>
      <c r="G60" s="16"/>
      <c r="H60" s="16"/>
      <c r="I60" s="16"/>
      <c r="J60" s="16"/>
    </row>
    <row r="61" spans="1:10">
      <c r="A61" s="3"/>
      <c r="B61" s="4"/>
      <c r="C61" s="33"/>
      <c r="D61" s="33"/>
      <c r="E61" s="10"/>
      <c r="F61" s="10"/>
      <c r="G61" s="23"/>
      <c r="H61" s="23"/>
      <c r="I61" s="23"/>
      <c r="J61" s="23"/>
    </row>
    <row r="62" spans="1:10">
      <c r="A62" s="24"/>
      <c r="B62" s="5"/>
      <c r="C62" s="28"/>
      <c r="D62" s="28"/>
      <c r="E62" s="11"/>
      <c r="F62" s="11"/>
      <c r="G62" s="16"/>
      <c r="H62" s="16"/>
      <c r="I62" s="16"/>
      <c r="J62" s="16"/>
    </row>
    <row r="63" spans="1:10">
      <c r="A63" s="24"/>
      <c r="B63" s="24"/>
      <c r="C63" s="33"/>
      <c r="D63" s="33"/>
      <c r="E63" s="10"/>
      <c r="F63" s="10"/>
      <c r="G63" s="23"/>
      <c r="H63" s="23"/>
      <c r="I63" s="23"/>
      <c r="J63" s="23"/>
    </row>
  </sheetData>
  <mergeCells count="59">
    <mergeCell ref="A4:J4"/>
    <mergeCell ref="A5:J5"/>
    <mergeCell ref="C7:D8"/>
    <mergeCell ref="E7:F7"/>
    <mergeCell ref="G7:H7"/>
    <mergeCell ref="I7:J7"/>
    <mergeCell ref="C23:D23"/>
    <mergeCell ref="C9:D9"/>
    <mergeCell ref="C10:D10"/>
    <mergeCell ref="C11:D11"/>
    <mergeCell ref="C12:D12"/>
    <mergeCell ref="C13:D13"/>
    <mergeCell ref="C14:D14"/>
    <mergeCell ref="C15:D15"/>
    <mergeCell ref="C18:D18"/>
    <mergeCell ref="C20:D20"/>
    <mergeCell ref="C21:D21"/>
    <mergeCell ref="C22:D22"/>
    <mergeCell ref="C27:D27"/>
    <mergeCell ref="C28:D28"/>
    <mergeCell ref="C29:D29"/>
    <mergeCell ref="C30:D30"/>
    <mergeCell ref="C31:D31"/>
    <mergeCell ref="C44:D44"/>
    <mergeCell ref="C32:D32"/>
    <mergeCell ref="C33:D33"/>
    <mergeCell ref="C34:D34"/>
    <mergeCell ref="C35:D35"/>
    <mergeCell ref="C36:D36"/>
    <mergeCell ref="C37:D37"/>
    <mergeCell ref="A47:A49"/>
    <mergeCell ref="B47:B49"/>
    <mergeCell ref="C47:D47"/>
    <mergeCell ref="C48:D48"/>
    <mergeCell ref="C49:D49"/>
    <mergeCell ref="A50:A55"/>
    <mergeCell ref="B50:B55"/>
    <mergeCell ref="C50:D50"/>
    <mergeCell ref="C51:D51"/>
    <mergeCell ref="C52:D52"/>
    <mergeCell ref="C53:D53"/>
    <mergeCell ref="C54:D54"/>
    <mergeCell ref="C55:D55"/>
    <mergeCell ref="C62:D62"/>
    <mergeCell ref="C63:D63"/>
    <mergeCell ref="C17:D17"/>
    <mergeCell ref="C56:D56"/>
    <mergeCell ref="C57:D57"/>
    <mergeCell ref="C58:D58"/>
    <mergeCell ref="C59:D59"/>
    <mergeCell ref="C60:D60"/>
    <mergeCell ref="C61:D61"/>
    <mergeCell ref="C45:D45"/>
    <mergeCell ref="C46:D46"/>
    <mergeCell ref="C38:D38"/>
    <mergeCell ref="C39:D39"/>
    <mergeCell ref="C40:D40"/>
    <mergeCell ref="C41:D41"/>
    <mergeCell ref="C43:D4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Декабрь</vt:lpstr>
      <vt:lpstr>Итог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2016-02-25T08:07:53Z</cp:lastPrinted>
  <dcterms:created xsi:type="dcterms:W3CDTF">2015-01-23T10:58:21Z</dcterms:created>
  <dcterms:modified xsi:type="dcterms:W3CDTF">2016-05-31T06:36:42Z</dcterms:modified>
</cp:coreProperties>
</file>